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13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J23" i="1" l="1"/>
  <c r="E23" i="1"/>
  <c r="J21" i="1"/>
  <c r="E21" i="1"/>
  <c r="J20" i="1"/>
  <c r="E20" i="1"/>
  <c r="J18" i="1"/>
  <c r="E18" i="1"/>
  <c r="J19" i="1"/>
  <c r="E19" i="1"/>
  <c r="J15" i="1"/>
  <c r="E15" i="1"/>
  <c r="J14" i="1"/>
  <c r="E14" i="1"/>
  <c r="J13" i="1"/>
  <c r="E13" i="1"/>
  <c r="J10" i="1"/>
  <c r="E10" i="1"/>
  <c r="J16" i="1"/>
  <c r="E16" i="1"/>
  <c r="C27" i="1"/>
  <c r="D27" i="1"/>
  <c r="G27" i="1"/>
  <c r="I27" i="1"/>
  <c r="B27" i="1"/>
  <c r="J7" i="1" l="1"/>
  <c r="J8" i="1"/>
  <c r="J17" i="1"/>
  <c r="J26" i="1"/>
  <c r="J12" i="1"/>
  <c r="J11" i="1"/>
  <c r="J5" i="1"/>
  <c r="J9" i="1"/>
  <c r="J24" i="1"/>
  <c r="J25" i="1"/>
  <c r="J6" i="1"/>
  <c r="J22" i="1"/>
  <c r="E7" i="1" l="1"/>
  <c r="E8" i="1"/>
  <c r="E17" i="1"/>
  <c r="E26" i="1"/>
  <c r="E12" i="1"/>
  <c r="E11" i="1"/>
  <c r="E5" i="1"/>
  <c r="E9" i="1"/>
  <c r="E24" i="1"/>
  <c r="E25" i="1"/>
  <c r="E6" i="1"/>
  <c r="E22" i="1"/>
  <c r="E27" i="1" l="1"/>
  <c r="L23" i="1" s="1"/>
  <c r="L8" i="1"/>
  <c r="L7" i="1"/>
  <c r="L11" i="1"/>
  <c r="L6" i="1"/>
  <c r="L24" i="1"/>
  <c r="L5" i="1"/>
  <c r="L9" i="1" l="1"/>
  <c r="L21" i="1"/>
  <c r="L18" i="1"/>
  <c r="L20" i="1"/>
  <c r="L12" i="1"/>
  <c r="L25" i="1"/>
  <c r="L15" i="1"/>
  <c r="L19" i="1"/>
  <c r="L22" i="1"/>
  <c r="L14" i="1"/>
  <c r="L10" i="1"/>
  <c r="L13" i="1"/>
  <c r="L26" i="1"/>
  <c r="L16" i="1"/>
  <c r="L27" i="1" l="1"/>
</calcChain>
</file>

<file path=xl/sharedStrings.xml><?xml version="1.0" encoding="utf-8"?>
<sst xmlns="http://schemas.openxmlformats.org/spreadsheetml/2006/main" count="34" uniqueCount="34">
  <si>
    <t>Итого</t>
  </si>
  <si>
    <t>Городской округ Вичуга</t>
  </si>
  <si>
    <t>Городской округ Иваново</t>
  </si>
  <si>
    <t>Городской округ Кинешма</t>
  </si>
  <si>
    <t>Городской округ Кохма</t>
  </si>
  <si>
    <t>Городской округ Тейково</t>
  </si>
  <si>
    <t>Городской округ Шуя</t>
  </si>
  <si>
    <t>Верхнеландеховский муниципальный район</t>
  </si>
  <si>
    <t>Гаврилово-Посадский муниципальный район</t>
  </si>
  <si>
    <t>Заволжский муниципальный район</t>
  </si>
  <si>
    <t>Ильинский муниципальный район</t>
  </si>
  <si>
    <t>Комсомольский муниципальный район</t>
  </si>
  <si>
    <t>Лежневский муниципальный район</t>
  </si>
  <si>
    <t>Лухский муниципальный район</t>
  </si>
  <si>
    <t>Палехский муниципальный район</t>
  </si>
  <si>
    <t>Пестяковский муниципальный район</t>
  </si>
  <si>
    <t>Пучежский муниципальный район</t>
  </si>
  <si>
    <t>Родниковский муниципальный район</t>
  </si>
  <si>
    <t>Савинский муниципальный район</t>
  </si>
  <si>
    <t>Фурмановский муниципальный район</t>
  </si>
  <si>
    <t>Южский муниципальный район</t>
  </si>
  <si>
    <t>Юрьевецкий муниципальный район</t>
  </si>
  <si>
    <t>Наименование муниципальных образований</t>
  </si>
  <si>
    <t>Объем бюджетных ассигнований, предусмотренный в бюджете муниципального образования (Ci), руб.</t>
  </si>
  <si>
    <t>Количество окон МФЦ, открытых на территории муниципального образования Ивановской области (A), ед.</t>
  </si>
  <si>
    <t>Количество окон территориально обособленных структурных подразделений МФЦ, открытых на территории муниципального образования Ивановской области (В), ед.</t>
  </si>
  <si>
    <t>Общее количество окон в МФЦ, в которых организовано предоставление государственных и муниципальных услуг, в том числе с использованием автоматизированной информационной системы "МФЦ" в Ивановской области (W(A+0,5B)), ед.</t>
  </si>
  <si>
    <t>Коэффициент затрат (е)</t>
  </si>
  <si>
    <t xml:space="preserve">Размер субсидии бюджету муниципального образования Ивановской области (Si), руб. </t>
  </si>
  <si>
    <t xml:space="preserve">Расчет субсидий бюджетам 
 городских округов, муниципальных районов и городских поселений Ивановской области на софинансирование расходов по обеспечению функционирования многофункциональных центров предоставления государственных и муниципальных услуг на 2020 год
</t>
  </si>
  <si>
    <r>
      <t>Общий объем расходов областного бюджета, направленный на софинансирование расходов по обеспечению функционирования МФЦ (</t>
    </r>
    <r>
      <rPr>
        <sz val="11"/>
        <color theme="1"/>
        <rFont val="Calibri"/>
        <family val="2"/>
        <charset val="204"/>
      </rPr>
      <t>Ʃ</t>
    </r>
    <r>
      <rPr>
        <sz val="11"/>
        <color theme="1"/>
        <rFont val="Calibri"/>
        <family val="2"/>
        <scheme val="minor"/>
      </rPr>
      <t xml:space="preserve">n), </t>
    </r>
    <r>
      <rPr>
        <sz val="9"/>
        <color theme="1"/>
        <rFont val="Times New Roman"/>
        <family val="1"/>
        <charset val="204"/>
      </rPr>
      <t>руб.</t>
    </r>
  </si>
  <si>
    <t>Коэффициент удаленности i-го городского округа, центра муниципального района, центра городского поселения Ивановской области от областного центра (Кi)</t>
  </si>
  <si>
    <t>Объем бюджетных ассигнований, предусмотренный в бюджете муниципального образования, с учетом коэффициента удаленности (Ci*Кi), руб.</t>
  </si>
  <si>
    <t xml:space="preserve">Приволжский муниципальный район - поселения, входящие в состав территории района: Приволжское городское поселение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</si>
</sst>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5" applyNumberFormat="0" applyAlignment="0" applyProtection="0"/>
    <xf numFmtId="0" fontId="13" fillId="6" borderId="6" applyNumberFormat="0" applyAlignment="0" applyProtection="0"/>
    <xf numFmtId="0" fontId="14" fillId="6" borderId="5" applyNumberFormat="0" applyAlignment="0" applyProtection="0"/>
    <xf numFmtId="0" fontId="15" fillId="0" borderId="7" applyNumberFormat="0" applyFill="0" applyAlignment="0" applyProtection="0"/>
    <xf numFmtId="0" fontId="16" fillId="7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" fillId="0" borderId="10" applyNumberFormat="0" applyFill="0" applyAlignment="0" applyProtection="0"/>
    <xf numFmtId="0" fontId="19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9" fillId="32" borderId="0" applyNumberFormat="0" applyBorder="0" applyAlignment="0" applyProtection="0"/>
    <xf numFmtId="0" fontId="2" fillId="0" borderId="0"/>
    <xf numFmtId="0" fontId="2" fillId="8" borderId="9" applyNumberFormat="0" applyFont="0" applyAlignment="0" applyProtection="0"/>
    <xf numFmtId="0" fontId="1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  <xf numFmtId="0" fontId="0" fillId="0" borderId="0" xfId="0"/>
    <xf numFmtId="0" fontId="0" fillId="0" borderId="0" xfId="0" applyAlignment="1">
      <alignment horizontal="center" wrapText="1"/>
    </xf>
    <xf numFmtId="2" fontId="0" fillId="0" borderId="0" xfId="0" applyNumberFormat="1"/>
    <xf numFmtId="0" fontId="20" fillId="0" borderId="1" xfId="0" applyFont="1" applyBorder="1"/>
    <xf numFmtId="0" fontId="0" fillId="0" borderId="0" xfId="0" applyAlignment="1">
      <alignment horizontal="center"/>
    </xf>
    <xf numFmtId="0" fontId="20" fillId="0" borderId="1" xfId="0" applyFont="1" applyBorder="1" applyAlignment="1">
      <alignment vertical="top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/>
    </xf>
    <xf numFmtId="2" fontId="20" fillId="0" borderId="1" xfId="0" applyNumberFormat="1" applyFont="1" applyBorder="1" applyAlignment="1">
      <alignment horizontal="right" indent="1"/>
    </xf>
    <xf numFmtId="0" fontId="20" fillId="0" borderId="1" xfId="0" applyFont="1" applyBorder="1" applyAlignment="1">
      <alignment horizontal="right" indent="1"/>
    </xf>
    <xf numFmtId="0" fontId="22" fillId="0" borderId="0" xfId="0" applyFont="1" applyBorder="1" applyAlignment="1">
      <alignment horizontal="center" vertical="top" wrapText="1"/>
    </xf>
  </cellXfs>
  <cellStyles count="44">
    <cellStyle name="20% — акцент1" xfId="18" builtinId="30" customBuiltin="1"/>
    <cellStyle name="20% — акцент2" xfId="22" builtinId="34" customBuiltin="1"/>
    <cellStyle name="20% — акцент3" xfId="26" builtinId="38" customBuiltin="1"/>
    <cellStyle name="20% — акцент4" xfId="30" builtinId="42" customBuiltin="1"/>
    <cellStyle name="20% — акцент5" xfId="34" builtinId="46" customBuiltin="1"/>
    <cellStyle name="20% — акцент6" xfId="38" builtinId="50" customBuiltin="1"/>
    <cellStyle name="40% — акцент1" xfId="19" builtinId="31" customBuiltin="1"/>
    <cellStyle name="40% — акцент2" xfId="23" builtinId="35" customBuiltin="1"/>
    <cellStyle name="40% — акцент3" xfId="27" builtinId="39" customBuiltin="1"/>
    <cellStyle name="40% — акцент4" xfId="31" builtinId="43" customBuiltin="1"/>
    <cellStyle name="40% — акцент5" xfId="35" builtinId="47" customBuiltin="1"/>
    <cellStyle name="40% — акцент6" xfId="39" builtinId="51" customBuiltin="1"/>
    <cellStyle name="60% — акцент1" xfId="20" builtinId="32" customBuiltin="1"/>
    <cellStyle name="60% — акцент2" xfId="24" builtinId="36" customBuiltin="1"/>
    <cellStyle name="60% — акцент3" xfId="28" builtinId="40" customBuiltin="1"/>
    <cellStyle name="60% — акцент4" xfId="32" builtinId="44" customBuiltin="1"/>
    <cellStyle name="60% — акцент5" xfId="36" builtinId="48" customBuiltin="1"/>
    <cellStyle name="60% — акцент6" xfId="40" builtinId="52" customBuiltin="1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1"/>
    <cellStyle name="Обычный 3" xfId="43"/>
    <cellStyle name="Плохой" xfId="7" builtinId="27" customBuiltin="1"/>
    <cellStyle name="Пояснение" xfId="15" builtinId="53" customBuiltin="1"/>
    <cellStyle name="Примечание 2" xfId="42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tabSelected="1" zoomScale="120" zoomScaleNormal="120" workbookViewId="0">
      <selection activeCell="E9" sqref="E9"/>
    </sheetView>
  </sheetViews>
  <sheetFormatPr defaultRowHeight="15" x14ac:dyDescent="0.25"/>
  <cols>
    <col min="1" max="1" width="33.5703125" customWidth="1"/>
    <col min="2" max="2" width="14" customWidth="1"/>
    <col min="3" max="3" width="13.42578125" customWidth="1"/>
    <col min="4" max="4" width="13.7109375" customWidth="1"/>
    <col min="5" max="5" width="17.28515625" customWidth="1"/>
    <col min="6" max="6" width="14.28515625" customWidth="1"/>
    <col min="7" max="7" width="9.140625" hidden="1" customWidth="1"/>
    <col min="8" max="8" width="12.85546875" style="3" customWidth="1"/>
    <col min="9" max="9" width="22.140625" hidden="1" customWidth="1"/>
    <col min="10" max="10" width="12.5703125" style="3" customWidth="1"/>
    <col min="11" max="11" width="11.140625" customWidth="1"/>
    <col min="12" max="12" width="12.5703125" style="3" customWidth="1"/>
  </cols>
  <sheetData>
    <row r="1" spans="1:15" ht="38.25" customHeight="1" x14ac:dyDescent="0.25">
      <c r="A1" s="13" t="s">
        <v>29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5" ht="9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4"/>
    </row>
    <row r="3" spans="1:15" s="7" customFormat="1" ht="156" customHeight="1" x14ac:dyDescent="0.25">
      <c r="A3" s="9" t="s">
        <v>22</v>
      </c>
      <c r="B3" s="9" t="s">
        <v>23</v>
      </c>
      <c r="C3" s="9" t="s">
        <v>24</v>
      </c>
      <c r="D3" s="9" t="s">
        <v>25</v>
      </c>
      <c r="E3" s="9" t="s">
        <v>26</v>
      </c>
      <c r="F3" s="9" t="s">
        <v>30</v>
      </c>
      <c r="G3" s="9"/>
      <c r="H3" s="9" t="s">
        <v>31</v>
      </c>
      <c r="I3" s="9"/>
      <c r="J3" s="9" t="s">
        <v>32</v>
      </c>
      <c r="K3" s="9" t="s">
        <v>27</v>
      </c>
      <c r="L3" s="9" t="s">
        <v>28</v>
      </c>
    </row>
    <row r="4" spans="1:15" s="7" customFormat="1" x14ac:dyDescent="0.25">
      <c r="A4" s="10">
        <v>1</v>
      </c>
      <c r="B4" s="10">
        <v>2</v>
      </c>
      <c r="C4" s="10">
        <v>3</v>
      </c>
      <c r="D4" s="10">
        <v>4</v>
      </c>
      <c r="E4" s="10">
        <v>5</v>
      </c>
      <c r="F4" s="10">
        <v>6</v>
      </c>
      <c r="G4" s="10"/>
      <c r="H4" s="10">
        <v>7</v>
      </c>
      <c r="I4" s="10"/>
      <c r="J4" s="10">
        <v>8</v>
      </c>
      <c r="K4" s="10">
        <v>9</v>
      </c>
      <c r="L4" s="10">
        <v>10</v>
      </c>
    </row>
    <row r="5" spans="1:15" x14ac:dyDescent="0.25">
      <c r="A5" s="6" t="s">
        <v>1</v>
      </c>
      <c r="B5" s="11">
        <v>3108445.57</v>
      </c>
      <c r="C5" s="12">
        <v>8</v>
      </c>
      <c r="D5" s="12">
        <v>7</v>
      </c>
      <c r="E5" s="12">
        <f>C5+D5*0.5</f>
        <v>11.5</v>
      </c>
      <c r="F5" s="11">
        <v>47437150</v>
      </c>
      <c r="G5" s="12"/>
      <c r="H5" s="12">
        <v>1.2</v>
      </c>
      <c r="I5" s="12"/>
      <c r="J5" s="11">
        <f>B5*H5</f>
        <v>3730134.6839999999</v>
      </c>
      <c r="K5" s="12">
        <v>498914.26</v>
      </c>
      <c r="L5" s="11">
        <f>ROUND((F5*B5*H5)/($E$27*K5),0)</f>
        <v>1325847</v>
      </c>
      <c r="M5" s="2"/>
      <c r="N5" s="3"/>
      <c r="O5" s="3"/>
    </row>
    <row r="6" spans="1:15" x14ac:dyDescent="0.25">
      <c r="A6" s="6" t="s">
        <v>2</v>
      </c>
      <c r="B6" s="11">
        <v>47130740</v>
      </c>
      <c r="C6" s="12">
        <v>67</v>
      </c>
      <c r="D6" s="12"/>
      <c r="E6" s="12">
        <f>C6+D6*0.5</f>
        <v>67</v>
      </c>
      <c r="F6" s="11">
        <v>47437150</v>
      </c>
      <c r="G6" s="12"/>
      <c r="H6" s="12">
        <v>1</v>
      </c>
      <c r="I6" s="12"/>
      <c r="J6" s="11">
        <f>B6*H6</f>
        <v>47130740</v>
      </c>
      <c r="K6" s="12">
        <v>498914.26</v>
      </c>
      <c r="L6" s="11">
        <f>ROUND((F6*B6*H6)/($E$27*K6),0)</f>
        <v>16752250</v>
      </c>
      <c r="M6" s="2"/>
      <c r="N6" s="3"/>
      <c r="O6" s="3"/>
    </row>
    <row r="7" spans="1:15" x14ac:dyDescent="0.25">
      <c r="A7" s="6" t="s">
        <v>3</v>
      </c>
      <c r="B7" s="11">
        <v>5407384</v>
      </c>
      <c r="C7" s="12">
        <v>18</v>
      </c>
      <c r="D7" s="12">
        <v>8</v>
      </c>
      <c r="E7" s="12">
        <f>C7+D7*0.5</f>
        <v>22</v>
      </c>
      <c r="F7" s="11">
        <v>47437150</v>
      </c>
      <c r="G7" s="12"/>
      <c r="H7" s="12">
        <v>1.2</v>
      </c>
      <c r="I7" s="12"/>
      <c r="J7" s="11">
        <f>B7*H7</f>
        <v>6488860.7999999998</v>
      </c>
      <c r="K7" s="12">
        <v>498914.26</v>
      </c>
      <c r="L7" s="11">
        <f>ROUND((F7*B7*H7)/($E$27*K7),0)</f>
        <v>2306414</v>
      </c>
      <c r="M7" s="2"/>
      <c r="N7" s="3"/>
      <c r="O7" s="3"/>
    </row>
    <row r="8" spans="1:15" x14ac:dyDescent="0.25">
      <c r="A8" s="6" t="s">
        <v>4</v>
      </c>
      <c r="B8" s="11">
        <v>3722280</v>
      </c>
      <c r="C8" s="12">
        <v>6</v>
      </c>
      <c r="D8" s="12"/>
      <c r="E8" s="12">
        <f>C8+D8*0.5</f>
        <v>6</v>
      </c>
      <c r="F8" s="11">
        <v>47437150</v>
      </c>
      <c r="G8" s="12"/>
      <c r="H8" s="12">
        <v>1.1000000000000001</v>
      </c>
      <c r="I8" s="12"/>
      <c r="J8" s="11">
        <f>B8*H8</f>
        <v>4094508.0000000005</v>
      </c>
      <c r="K8" s="12">
        <v>498914.26</v>
      </c>
      <c r="L8" s="11">
        <f>ROUND((F8*B8*H8)/($E$27*K8),0)</f>
        <v>1455361</v>
      </c>
      <c r="M8" s="2"/>
      <c r="N8" s="3"/>
      <c r="O8" s="3"/>
    </row>
    <row r="9" spans="1:15" x14ac:dyDescent="0.25">
      <c r="A9" s="6" t="s">
        <v>5</v>
      </c>
      <c r="B9" s="11">
        <v>3440291.17</v>
      </c>
      <c r="C9" s="12">
        <v>9</v>
      </c>
      <c r="D9" s="12">
        <v>6</v>
      </c>
      <c r="E9" s="12">
        <f>C9+D9*0.5</f>
        <v>12</v>
      </c>
      <c r="F9" s="11">
        <v>47437150</v>
      </c>
      <c r="G9" s="12"/>
      <c r="H9" s="12">
        <v>1.1000000000000001</v>
      </c>
      <c r="I9" s="12"/>
      <c r="J9" s="11">
        <f>B9*H9</f>
        <v>3784320.287</v>
      </c>
      <c r="K9" s="12">
        <v>498914.26</v>
      </c>
      <c r="L9" s="11">
        <f>ROUND((F9*B9*H9)/($E$27*K9),0)</f>
        <v>1345107</v>
      </c>
      <c r="M9" s="2"/>
      <c r="N9" s="3"/>
      <c r="O9" s="3"/>
    </row>
    <row r="10" spans="1:15" s="3" customFormat="1" x14ac:dyDescent="0.25">
      <c r="A10" s="6" t="s">
        <v>6</v>
      </c>
      <c r="B10" s="11">
        <v>6557238.79</v>
      </c>
      <c r="C10" s="12">
        <v>16</v>
      </c>
      <c r="D10" s="12">
        <v>8</v>
      </c>
      <c r="E10" s="12">
        <f>C10+D10*0.5</f>
        <v>20</v>
      </c>
      <c r="F10" s="11">
        <v>47437150</v>
      </c>
      <c r="G10" s="12"/>
      <c r="H10" s="12">
        <v>1.1000000000000001</v>
      </c>
      <c r="I10" s="12"/>
      <c r="J10" s="11">
        <f>B10*H10</f>
        <v>7212962.6690000007</v>
      </c>
      <c r="K10" s="12">
        <v>498914.26</v>
      </c>
      <c r="L10" s="11">
        <f>ROUND((F10*B10*H10)/($E$27*K10),0)</f>
        <v>2563791</v>
      </c>
      <c r="M10" s="2"/>
    </row>
    <row r="11" spans="1:15" x14ac:dyDescent="0.25">
      <c r="A11" s="6" t="s">
        <v>7</v>
      </c>
      <c r="B11" s="11">
        <v>1585800</v>
      </c>
      <c r="C11" s="12">
        <v>5</v>
      </c>
      <c r="D11" s="12">
        <v>1</v>
      </c>
      <c r="E11" s="12">
        <f>C11+D11*0.5</f>
        <v>5.5</v>
      </c>
      <c r="F11" s="11">
        <v>47437150</v>
      </c>
      <c r="G11" s="12"/>
      <c r="H11" s="12">
        <v>1.3</v>
      </c>
      <c r="I11" s="12"/>
      <c r="J11" s="11">
        <f>B11*H11</f>
        <v>2061540</v>
      </c>
      <c r="K11" s="12">
        <v>498914.26</v>
      </c>
      <c r="L11" s="11">
        <f>ROUND((F11*B11*H11)/($E$27*K11),0)</f>
        <v>732758</v>
      </c>
      <c r="M11" s="2"/>
      <c r="N11" s="3"/>
      <c r="O11" s="3"/>
    </row>
    <row r="12" spans="1:15" x14ac:dyDescent="0.25">
      <c r="A12" s="6" t="s">
        <v>8</v>
      </c>
      <c r="B12" s="11">
        <v>2409302</v>
      </c>
      <c r="C12" s="12">
        <v>5</v>
      </c>
      <c r="D12" s="12">
        <v>4</v>
      </c>
      <c r="E12" s="12">
        <f>C12+D12*0.5</f>
        <v>7</v>
      </c>
      <c r="F12" s="11">
        <v>47437150</v>
      </c>
      <c r="G12" s="12"/>
      <c r="H12" s="12">
        <v>1.2</v>
      </c>
      <c r="I12" s="12"/>
      <c r="J12" s="11">
        <f>B12*H12</f>
        <v>2891162.4</v>
      </c>
      <c r="K12" s="12">
        <v>498914.26</v>
      </c>
      <c r="L12" s="11">
        <f>ROUND((F12*B12*H12)/($E$27*K12),0)</f>
        <v>1027641</v>
      </c>
      <c r="M12" s="2"/>
      <c r="N12" s="3"/>
      <c r="O12" s="3"/>
    </row>
    <row r="13" spans="1:15" s="3" customFormat="1" x14ac:dyDescent="0.25">
      <c r="A13" s="6" t="s">
        <v>9</v>
      </c>
      <c r="B13" s="11">
        <v>2043000</v>
      </c>
      <c r="C13" s="12">
        <v>5</v>
      </c>
      <c r="D13" s="12">
        <v>3</v>
      </c>
      <c r="E13" s="12">
        <f t="shared" ref="E13:E14" si="0">C13+D13*0.5</f>
        <v>6.5</v>
      </c>
      <c r="F13" s="11">
        <v>47437150</v>
      </c>
      <c r="G13" s="12"/>
      <c r="H13" s="12">
        <v>1.3</v>
      </c>
      <c r="I13" s="12"/>
      <c r="J13" s="11">
        <f>B13*H13</f>
        <v>2655900</v>
      </c>
      <c r="K13" s="12">
        <v>498914.26</v>
      </c>
      <c r="L13" s="11">
        <f>ROUND((F13*B13*H13)/($E$27*K13),0)</f>
        <v>944019</v>
      </c>
      <c r="M13" s="2"/>
    </row>
    <row r="14" spans="1:15" s="3" customFormat="1" x14ac:dyDescent="0.25">
      <c r="A14" s="6" t="s">
        <v>10</v>
      </c>
      <c r="B14" s="11">
        <v>2760000</v>
      </c>
      <c r="C14" s="12">
        <v>5</v>
      </c>
      <c r="D14" s="12">
        <v>3</v>
      </c>
      <c r="E14" s="12">
        <f t="shared" si="0"/>
        <v>6.5</v>
      </c>
      <c r="F14" s="11">
        <v>47437150</v>
      </c>
      <c r="G14" s="12"/>
      <c r="H14" s="12">
        <v>1.2</v>
      </c>
      <c r="I14" s="12"/>
      <c r="J14" s="11">
        <f>B14*H14</f>
        <v>3312000</v>
      </c>
      <c r="K14" s="12">
        <v>498914.26</v>
      </c>
      <c r="L14" s="11">
        <f>ROUND((F14*B14*H14)/($E$27*K14),0)</f>
        <v>1177224</v>
      </c>
      <c r="M14" s="2"/>
    </row>
    <row r="15" spans="1:15" s="3" customFormat="1" x14ac:dyDescent="0.25">
      <c r="A15" s="6" t="s">
        <v>11</v>
      </c>
      <c r="B15" s="11">
        <v>2624000</v>
      </c>
      <c r="C15" s="12">
        <v>6</v>
      </c>
      <c r="D15" s="12">
        <v>5</v>
      </c>
      <c r="E15" s="12">
        <f>C15+D15*0.5</f>
        <v>8.5</v>
      </c>
      <c r="F15" s="11">
        <v>47437150</v>
      </c>
      <c r="G15" s="12"/>
      <c r="H15" s="12">
        <v>1.2</v>
      </c>
      <c r="I15" s="12"/>
      <c r="J15" s="11">
        <f>B15*H15</f>
        <v>3148800</v>
      </c>
      <c r="K15" s="12">
        <v>498914.26</v>
      </c>
      <c r="L15" s="11">
        <f>ROUND((F15*B15*H15)/($E$27*K15),0)</f>
        <v>1119216</v>
      </c>
      <c r="M15" s="2"/>
    </row>
    <row r="16" spans="1:15" s="3" customFormat="1" x14ac:dyDescent="0.25">
      <c r="A16" s="6" t="s">
        <v>12</v>
      </c>
      <c r="B16" s="11">
        <v>2801739.6</v>
      </c>
      <c r="C16" s="12">
        <v>5</v>
      </c>
      <c r="D16" s="12">
        <v>5</v>
      </c>
      <c r="E16" s="12">
        <f>C16+D16*0.5</f>
        <v>7.5</v>
      </c>
      <c r="F16" s="11">
        <v>47437150</v>
      </c>
      <c r="G16" s="12"/>
      <c r="H16" s="12">
        <v>1.1000000000000001</v>
      </c>
      <c r="I16" s="12"/>
      <c r="J16" s="11">
        <f>B16*H16</f>
        <v>3081913.5600000005</v>
      </c>
      <c r="K16" s="12">
        <v>498914.26</v>
      </c>
      <c r="L16" s="11">
        <f>ROUND((F16*B16*H16)/($E$27*K16),0)</f>
        <v>1095442</v>
      </c>
      <c r="M16" s="2"/>
    </row>
    <row r="17" spans="1:15" x14ac:dyDescent="0.25">
      <c r="A17" s="6" t="s">
        <v>13</v>
      </c>
      <c r="B17" s="11">
        <v>2499393</v>
      </c>
      <c r="C17" s="12">
        <v>5</v>
      </c>
      <c r="D17" s="12">
        <v>4</v>
      </c>
      <c r="E17" s="12">
        <f>C17+D17*0.5</f>
        <v>7</v>
      </c>
      <c r="F17" s="11">
        <v>47437150</v>
      </c>
      <c r="G17" s="12"/>
      <c r="H17" s="12">
        <v>1.2</v>
      </c>
      <c r="I17" s="12"/>
      <c r="J17" s="11">
        <f>B17*H17</f>
        <v>2999271.6</v>
      </c>
      <c r="K17" s="12">
        <v>498914.26</v>
      </c>
      <c r="L17" s="11">
        <v>1066068</v>
      </c>
      <c r="M17" s="2"/>
      <c r="N17" s="3"/>
      <c r="O17" s="3"/>
    </row>
    <row r="18" spans="1:15" s="3" customFormat="1" x14ac:dyDescent="0.25">
      <c r="A18" s="6" t="s">
        <v>14</v>
      </c>
      <c r="B18" s="11">
        <v>2901908</v>
      </c>
      <c r="C18" s="12">
        <v>5</v>
      </c>
      <c r="D18" s="12">
        <v>3</v>
      </c>
      <c r="E18" s="12">
        <f>C18+D18*0.5</f>
        <v>6.5</v>
      </c>
      <c r="F18" s="11">
        <v>47437150</v>
      </c>
      <c r="G18" s="12"/>
      <c r="H18" s="12">
        <v>1.2</v>
      </c>
      <c r="I18" s="12"/>
      <c r="J18" s="11">
        <f>B18*H18</f>
        <v>3482289.6</v>
      </c>
      <c r="K18" s="12">
        <v>498914.26</v>
      </c>
      <c r="L18" s="11">
        <f>ROUND((F18*B18*H18)/($E$27*K18),0)</f>
        <v>1237752</v>
      </c>
      <c r="M18" s="2"/>
    </row>
    <row r="19" spans="1:15" s="3" customFormat="1" x14ac:dyDescent="0.25">
      <c r="A19" s="6" t="s">
        <v>15</v>
      </c>
      <c r="B19" s="11">
        <v>3029620</v>
      </c>
      <c r="C19" s="12">
        <v>5</v>
      </c>
      <c r="D19" s="12">
        <v>3</v>
      </c>
      <c r="E19" s="12">
        <f>C19+D19*0.5</f>
        <v>6.5</v>
      </c>
      <c r="F19" s="11">
        <v>47437150</v>
      </c>
      <c r="G19" s="12"/>
      <c r="H19" s="12">
        <v>1.3</v>
      </c>
      <c r="I19" s="12"/>
      <c r="J19" s="11">
        <f>B19*H19</f>
        <v>3938506</v>
      </c>
      <c r="K19" s="12">
        <v>498914.26</v>
      </c>
      <c r="L19" s="11">
        <f>ROUND((F19*B19*H19)/($E$27*K19),0)</f>
        <v>1399911</v>
      </c>
      <c r="M19" s="2"/>
    </row>
    <row r="20" spans="1:15" s="3" customFormat="1" ht="39" customHeight="1" x14ac:dyDescent="0.25">
      <c r="A20" s="8" t="s">
        <v>33</v>
      </c>
      <c r="B20" s="11">
        <v>3036239.87</v>
      </c>
      <c r="C20" s="12">
        <v>5</v>
      </c>
      <c r="D20" s="12">
        <v>4</v>
      </c>
      <c r="E20" s="12">
        <f>C20+D20*0.5</f>
        <v>7</v>
      </c>
      <c r="F20" s="11">
        <v>47437150</v>
      </c>
      <c r="G20" s="12"/>
      <c r="H20" s="12">
        <v>1.2</v>
      </c>
      <c r="I20" s="12"/>
      <c r="J20" s="11">
        <f>B20*H20</f>
        <v>3643487.844</v>
      </c>
      <c r="K20" s="12">
        <v>498914.26</v>
      </c>
      <c r="L20" s="11">
        <f>ROUND((F20*B20*H20)/($E$27*K20),0)</f>
        <v>1295049</v>
      </c>
      <c r="M20" s="2"/>
    </row>
    <row r="21" spans="1:15" s="3" customFormat="1" x14ac:dyDescent="0.25">
      <c r="A21" s="6" t="s">
        <v>16</v>
      </c>
      <c r="B21" s="11">
        <v>2769392.87</v>
      </c>
      <c r="C21" s="12">
        <v>6</v>
      </c>
      <c r="D21" s="12">
        <v>4</v>
      </c>
      <c r="E21" s="12">
        <f>C21+D21*0.5</f>
        <v>8</v>
      </c>
      <c r="F21" s="11">
        <v>47437150</v>
      </c>
      <c r="G21" s="12"/>
      <c r="H21" s="12">
        <v>1.4</v>
      </c>
      <c r="I21" s="12"/>
      <c r="J21" s="11">
        <f>B21*H21</f>
        <v>3877150.0179999997</v>
      </c>
      <c r="K21" s="12">
        <v>498914.26</v>
      </c>
      <c r="L21" s="11">
        <f>ROUND((F21*B21*H21)/($E$27*K21),0)</f>
        <v>1378102</v>
      </c>
      <c r="M21" s="2"/>
    </row>
    <row r="22" spans="1:15" x14ac:dyDescent="0.25">
      <c r="A22" s="6" t="s">
        <v>17</v>
      </c>
      <c r="B22" s="11">
        <v>6593648</v>
      </c>
      <c r="C22" s="12">
        <v>15</v>
      </c>
      <c r="D22" s="12">
        <v>3</v>
      </c>
      <c r="E22" s="12">
        <f>C22+D22*0.5</f>
        <v>16.5</v>
      </c>
      <c r="F22" s="11">
        <v>47437150</v>
      </c>
      <c r="G22" s="12"/>
      <c r="H22" s="12">
        <v>1.2</v>
      </c>
      <c r="I22" s="12"/>
      <c r="J22" s="11">
        <f>B22*H22</f>
        <v>7912377.5999999996</v>
      </c>
      <c r="K22" s="12">
        <v>498914.26</v>
      </c>
      <c r="L22" s="11">
        <f>ROUND((F22*B22*H22)/($E$27*K22),0)</f>
        <v>2812392</v>
      </c>
      <c r="M22" s="2"/>
      <c r="N22" s="3"/>
      <c r="O22" s="3"/>
    </row>
    <row r="23" spans="1:15" s="3" customFormat="1" x14ac:dyDescent="0.25">
      <c r="A23" s="6" t="s">
        <v>18</v>
      </c>
      <c r="B23" s="11">
        <v>2524200</v>
      </c>
      <c r="C23" s="12">
        <v>5</v>
      </c>
      <c r="D23" s="12">
        <v>4</v>
      </c>
      <c r="E23" s="12">
        <f t="shared" ref="E23" si="1">C23+D23*0.5</f>
        <v>7</v>
      </c>
      <c r="F23" s="11">
        <v>47437150</v>
      </c>
      <c r="G23" s="12"/>
      <c r="H23" s="12">
        <v>1.2</v>
      </c>
      <c r="I23" s="12"/>
      <c r="J23" s="11">
        <f>B23*H23</f>
        <v>3029040</v>
      </c>
      <c r="K23" s="12">
        <v>498914.26</v>
      </c>
      <c r="L23" s="11">
        <f>ROUND((F23*B23*H23)/($E$27*K23),0)</f>
        <v>1076648</v>
      </c>
      <c r="M23" s="2"/>
    </row>
    <row r="24" spans="1:15" x14ac:dyDescent="0.25">
      <c r="A24" s="6" t="s">
        <v>19</v>
      </c>
      <c r="B24" s="11">
        <v>6544232</v>
      </c>
      <c r="C24" s="12">
        <v>12</v>
      </c>
      <c r="D24" s="12">
        <v>5</v>
      </c>
      <c r="E24" s="12">
        <f>C24+D24*0.5</f>
        <v>14.5</v>
      </c>
      <c r="F24" s="11">
        <v>47437150</v>
      </c>
      <c r="G24" s="12"/>
      <c r="H24" s="12">
        <v>1.1000000000000001</v>
      </c>
      <c r="I24" s="12"/>
      <c r="J24" s="11">
        <f>B24*H24</f>
        <v>7198655.2000000002</v>
      </c>
      <c r="K24" s="12">
        <v>498914.26</v>
      </c>
      <c r="L24" s="11">
        <f>ROUND((F24*B24*H24)/($E$27*K24),0)</f>
        <v>2558705</v>
      </c>
      <c r="M24" s="2"/>
      <c r="N24" s="3"/>
      <c r="O24" s="3"/>
    </row>
    <row r="25" spans="1:15" x14ac:dyDescent="0.25">
      <c r="A25" s="6" t="s">
        <v>20</v>
      </c>
      <c r="B25" s="11">
        <v>3266396.62</v>
      </c>
      <c r="C25" s="12">
        <v>5</v>
      </c>
      <c r="D25" s="12">
        <v>3</v>
      </c>
      <c r="E25" s="12">
        <f>C25+D25*0.5</f>
        <v>6.5</v>
      </c>
      <c r="F25" s="11">
        <v>47437150</v>
      </c>
      <c r="G25" s="12"/>
      <c r="H25" s="12">
        <v>1.2</v>
      </c>
      <c r="I25" s="12"/>
      <c r="J25" s="11">
        <f>B25*H25</f>
        <v>3919675.9440000001</v>
      </c>
      <c r="K25" s="12">
        <v>498914.26</v>
      </c>
      <c r="L25" s="11">
        <f>ROUND((F25*B25*H25)/($E$27*K25),0)</f>
        <v>1393218</v>
      </c>
      <c r="M25" s="2"/>
      <c r="N25" s="3"/>
      <c r="O25" s="3"/>
    </row>
    <row r="26" spans="1:15" x14ac:dyDescent="0.25">
      <c r="A26" s="6" t="s">
        <v>21</v>
      </c>
      <c r="B26" s="11">
        <v>2761621</v>
      </c>
      <c r="C26" s="12">
        <v>5</v>
      </c>
      <c r="D26" s="12">
        <v>6</v>
      </c>
      <c r="E26" s="12">
        <f t="shared" ref="E26" si="2">C26+D26*0.5</f>
        <v>8</v>
      </c>
      <c r="F26" s="11">
        <v>47437150</v>
      </c>
      <c r="G26" s="12"/>
      <c r="H26" s="12">
        <v>1.4</v>
      </c>
      <c r="I26" s="12"/>
      <c r="J26" s="11">
        <f>B26*H26</f>
        <v>3866269.4</v>
      </c>
      <c r="K26" s="12">
        <v>498914.26</v>
      </c>
      <c r="L26" s="11">
        <f>ROUND((F26*B26*H26)/($E$27*K26),0)</f>
        <v>1374235</v>
      </c>
      <c r="M26" s="2"/>
      <c r="N26" s="3"/>
      <c r="O26" s="3"/>
    </row>
    <row r="27" spans="1:15" x14ac:dyDescent="0.25">
      <c r="A27" s="6" t="s">
        <v>0</v>
      </c>
      <c r="B27" s="11">
        <f>SUM(B5:B26)</f>
        <v>119516872.49000001</v>
      </c>
      <c r="C27" s="12">
        <f>SUM(C5:C26)</f>
        <v>223</v>
      </c>
      <c r="D27" s="12">
        <f>SUM(D5:D26)</f>
        <v>89</v>
      </c>
      <c r="E27" s="12">
        <f>SUM(E5:E26)</f>
        <v>267.5</v>
      </c>
      <c r="F27" s="11">
        <v>47437150</v>
      </c>
      <c r="G27" s="12">
        <f>SUM(G5:G26)</f>
        <v>0</v>
      </c>
      <c r="H27" s="12"/>
      <c r="I27" s="12">
        <f>SUM(I5:I26)</f>
        <v>0</v>
      </c>
      <c r="J27" s="11">
        <v>133459565.59999999</v>
      </c>
      <c r="K27" s="12"/>
      <c r="L27" s="11">
        <f>SUM(L5:L26)</f>
        <v>47437150</v>
      </c>
      <c r="M27" s="2"/>
    </row>
    <row r="28" spans="1:15" x14ac:dyDescent="0.25">
      <c r="J28" s="5"/>
    </row>
  </sheetData>
  <mergeCells count="1">
    <mergeCell ref="A1:L1"/>
  </mergeCells>
  <pageMargins left="0.7" right="0.7" top="0.75" bottom="0.75" header="0.3" footer="0.3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2019-09-25T14:31:12Z</dcterms:modified>
</cp:coreProperties>
</file>